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O39" s="1"/>
  <c r="P12"/>
  <c r="P39" s="1"/>
  <c r="H12"/>
  <c r="F12"/>
  <c r="D12"/>
  <c r="D39" s="1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<sst xmlns="http://schemas.openxmlformats.org/spreadsheetml/2006/main" count="114" uniqueCount="74">
  <si>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</si>
  <si>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</si>
  <si>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</si>
  <si>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Šumperk</t>
  </si>
  <si>
    <t>Datum:  </t>
  </si>
  <si>
    <t>23.3.2024</t>
  </si>
  <si>
    <t>Domácí</t>
  </si>
  <si>
    <t>KK Šumperk A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</si>
  <si>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</si>
  <si>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</si>
  <si>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</si>
  <si>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</si>
  <si>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</si>
  <si>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</si>
  <si>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</si>
  <si>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</si>
  <si>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</si>
  <si>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</si>
  <si>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</si>
  <si>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</si>
  <si>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</si>
  <si>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Vymazal</t>
  </si>
  <si>
    <t>Pěnička</t>
  </si>
  <si>
    <t>Jaroslav</t>
  </si>
  <si>
    <t>Tomáš</t>
  </si>
  <si>
    <t>Rabenseifner</t>
  </si>
  <si>
    <t>Krejčí</t>
  </si>
  <si>
    <t>Jaromír</t>
  </si>
  <si>
    <t>Libor</t>
  </si>
  <si>
    <t>Biolek</t>
  </si>
  <si>
    <t>Körner</t>
  </si>
  <si>
    <t>Rostislav</t>
  </si>
  <si>
    <t>Jan</t>
  </si>
  <si>
    <t>Konštacký</t>
  </si>
  <si>
    <t>Horňák</t>
  </si>
  <si>
    <t>Pavel</t>
  </si>
  <si>
    <t>Lukáš</t>
  </si>
  <si>
    <t>Vémola</t>
  </si>
  <si>
    <t>Šula</t>
  </si>
  <si>
    <t>Patrik</t>
  </si>
  <si>
    <t>Milan</t>
  </si>
  <si>
    <t>Heinisch</t>
  </si>
  <si>
    <t>Sitta</t>
  </si>
  <si>
    <t>Josef</t>
  </si>
  <si>
    <t>Celkový výkon družstva  </t>
  </si>
  <si>
    <t>Vedoucí družstva         Jméno:</t>
  </si>
  <si>
    <t>Jaroslav Vymazal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</si>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</sst>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2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35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54</v>
      </c>
      <c r="P8" s="12">
        <v>2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106</v>
      </c>
      <c r="E9" s="18">
        <v>44</v>
      </c>
      <c r="F9" s="18">
        <v>3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54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99</v>
      </c>
      <c r="E10" s="18">
        <v>45</v>
      </c>
      <c r="F10" s="18">
        <v>2</v>
      </c>
      <c r="G10" s="19">
        <f>IF(AND(ISBLANK(D10),ISBLANK(E10)),"",D10+E10)</f>
        <v>144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92</v>
      </c>
      <c r="O10" s="18">
        <v>52</v>
      </c>
      <c r="P10" s="18">
        <v>0</v>
      </c>
      <c r="Q10" s="19">
        <f>IF(AND(ISBLANK(N10),ISBLANK(O10)),"",N10+O10)</f>
        <v>144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36</v>
      </c>
      <c r="F11" s="23">
        <v>1</v>
      </c>
      <c r="G11" s="24">
        <f>IF(AND(ISBLANK(D11),ISBLANK(E11)),"",D11+E11)</f>
        <v>133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96</v>
      </c>
      <c r="O11" s="23">
        <v>44</v>
      </c>
      <c r="P11" s="23">
        <v>2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10769</v>
      </c>
      <c r="B12" s="97"/>
      <c r="C12" s="26" t="s">
        <v>18</v>
      </c>
      <c r="D12" s="27">
        <f>IF(ISNUMBER($G12),SUM(D8:D11),"")</f>
        <v>399</v>
      </c>
      <c r="E12" s="28">
        <f>IF(ISNUMBER($G12),SUM(E8:E11),"")</f>
        <v>160</v>
      </c>
      <c r="F12" s="28">
        <f>IF(ISNUMBER($G12),SUM(F8:F11),"")</f>
        <v>6</v>
      </c>
      <c r="G12" s="29">
        <f>IF(SUM($G8:$G11)+SUM($Q8:$Q11)&gt;0,SUM(G8:G11),"")</f>
        <v>559</v>
      </c>
      <c r="H12" s="27">
        <f>IF(ISNUMBER($G12),SUM(H8:H11),"")</f>
        <v>1.5</v>
      </c>
      <c r="I12" s="99"/>
      <c r="K12" s="96">
        <v>23680</v>
      </c>
      <c r="L12" s="97"/>
      <c r="M12" s="26" t="s">
        <v>18</v>
      </c>
      <c r="N12" s="27">
        <f>IF(ISNUMBER($G12),SUM(N8:N11),"")</f>
        <v>384</v>
      </c>
      <c r="O12" s="28">
        <f>IF(ISNUMBER($G12),SUM(O8:O11),"")</f>
        <v>204</v>
      </c>
      <c r="P12" s="28">
        <f>IF(ISNUMBER($G12),SUM(P8:P11),"")</f>
        <v>5</v>
      </c>
      <c r="Q12" s="29">
        <f>IF(SUM($G8:$G11)+SUM($Q8:$Q11)&gt;0,SUM(Q8:Q11),"")</f>
        <v>588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60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42</v>
      </c>
      <c r="P13" s="12">
        <v>1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104</v>
      </c>
      <c r="E14" s="18">
        <v>36</v>
      </c>
      <c r="F14" s="18">
        <v>2</v>
      </c>
      <c r="G14" s="19">
        <f>IF(AND(ISBLANK(D14),ISBLANK(E14)),"",D14+E14)</f>
        <v>140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41</v>
      </c>
      <c r="P14" s="18">
        <v>2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43</v>
      </c>
      <c r="F15" s="18">
        <v>3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45</v>
      </c>
      <c r="P15" s="18">
        <v>2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60</v>
      </c>
      <c r="F16" s="23">
        <v>0</v>
      </c>
      <c r="G16" s="24">
        <f>IF(AND(ISBLANK(D16),ISBLANK(E16)),"",D16+E16)</f>
        <v>149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72</v>
      </c>
      <c r="P16" s="23">
        <v>0</v>
      </c>
      <c r="Q16" s="24">
        <f>IF(AND(ISBLANK(N16),ISBLANK(O16)),"",N16+O16)</f>
        <v>169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21453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199</v>
      </c>
      <c r="F17" s="28">
        <f>IF(ISNUMBER($G17),SUM(F13:F16),"")</f>
        <v>5</v>
      </c>
      <c r="G17" s="29">
        <f>IF(SUM($G13:$G16)+SUM($Q13:$Q16)&gt;0,SUM(G13:G16),"")</f>
        <v>580</v>
      </c>
      <c r="H17" s="27">
        <f>IF(ISNUMBER($G17),SUM(H13:H16),"")</f>
        <v>3</v>
      </c>
      <c r="I17" s="99"/>
      <c r="K17" s="96">
        <v>25496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200</v>
      </c>
      <c r="P17" s="28">
        <f>IF(ISNUMBER($G17),SUM(P13:P16),"")</f>
        <v>5</v>
      </c>
      <c r="Q17" s="29">
        <f>IF(SUM($G13:$G16)+SUM($Q13:$Q16)&gt;0,SUM(Q13:Q16),"")</f>
        <v>573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86</v>
      </c>
      <c r="E18" s="12">
        <v>53</v>
      </c>
      <c r="F18" s="12">
        <v>1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45</v>
      </c>
      <c r="P18" s="12">
        <v>1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44</v>
      </c>
      <c r="F19" s="18">
        <v>1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59</v>
      </c>
      <c r="P19" s="18">
        <v>0</v>
      </c>
      <c r="Q19" s="19">
        <f>IF(AND(ISBLANK(N19),ISBLANK(O19)),"",N19+O19)</f>
        <v>159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88</v>
      </c>
      <c r="E20" s="18">
        <v>49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91</v>
      </c>
      <c r="O20" s="18">
        <v>36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45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89</v>
      </c>
      <c r="O21" s="23">
        <v>43</v>
      </c>
      <c r="P21" s="23">
        <v>0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24497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546</v>
      </c>
      <c r="H22" s="27">
        <f>IF(ISNUMBER($G22),SUM(H18:H21),"")</f>
        <v>3</v>
      </c>
      <c r="I22" s="99"/>
      <c r="K22" s="96">
        <v>10058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183</v>
      </c>
      <c r="P22" s="28">
        <f>IF(ISNUMBER($G22),SUM(P18:P21),"")</f>
        <v>3</v>
      </c>
      <c r="Q22" s="29">
        <f>IF(SUM($G18:$G21)+SUM($Q18:$Q21)&gt;0,SUM(Q18:Q21),"")</f>
        <v>548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34</v>
      </c>
      <c r="F23" s="12">
        <v>4</v>
      </c>
      <c r="G23" s="13">
        <f>IF(AND(ISBLANK(D23),ISBLANK(E23)),"",D23+E23)</f>
        <v>122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44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43</v>
      </c>
      <c r="F24" s="18">
        <v>3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105</v>
      </c>
      <c r="O24" s="18">
        <v>45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42</v>
      </c>
      <c r="F25" s="18">
        <v>3</v>
      </c>
      <c r="G25" s="19">
        <f>IF(AND(ISBLANK(D25),ISBLANK(E25)),"",D25+E25)</f>
        <v>133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97</v>
      </c>
      <c r="O25" s="18">
        <v>27</v>
      </c>
      <c r="P25" s="18">
        <v>4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44</v>
      </c>
      <c r="F26" s="23">
        <v>3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44</v>
      </c>
      <c r="P26" s="23">
        <v>2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26301</v>
      </c>
      <c r="B27" s="97"/>
      <c r="C27" s="26" t="s">
        <v>18</v>
      </c>
      <c r="D27" s="27">
        <f>IF(ISNUMBER($G27),SUM(D23:D26),"")</f>
        <v>342</v>
      </c>
      <c r="E27" s="28">
        <f>IF(ISNUMBER($G27),SUM(E23:E26),"")</f>
        <v>163</v>
      </c>
      <c r="F27" s="28">
        <f>IF(ISNUMBER($G27),SUM(F23:F26),"")</f>
        <v>13</v>
      </c>
      <c r="G27" s="29">
        <f>IF(SUM($G23:$G26)+SUM($Q23:$Q26)&gt;0,SUM(G23:G26),"")</f>
        <v>505</v>
      </c>
      <c r="H27" s="27">
        <f>IF(ISNUMBER($G27),SUM(H23:H26),"")</f>
        <v>1</v>
      </c>
      <c r="I27" s="99"/>
      <c r="K27" s="96">
        <v>14493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160</v>
      </c>
      <c r="P27" s="28">
        <f>IF(ISNUMBER($G27),SUM(P23:P26),"")</f>
        <v>7</v>
      </c>
      <c r="Q27" s="29">
        <f>IF(SUM($G23:$G26)+SUM($Q23:$Q26)&gt;0,SUM(Q23:Q26),"")</f>
        <v>544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81</v>
      </c>
      <c r="E28" s="12">
        <v>23</v>
      </c>
      <c r="F28" s="12">
        <v>4</v>
      </c>
      <c r="G28" s="13">
        <f>IF(AND(ISBLANK(D28),ISBLANK(E28)),"",D28+E28)</f>
        <v>104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83</v>
      </c>
      <c r="O28" s="12">
        <v>44</v>
      </c>
      <c r="P28" s="12">
        <v>0</v>
      </c>
      <c r="Q28" s="13">
        <f>IF(AND(ISBLANK(N28),ISBLANK(O28)),"",N28+O28)</f>
        <v>127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95</v>
      </c>
      <c r="E29" s="18">
        <v>44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1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44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92</v>
      </c>
      <c r="O30" s="18">
        <v>43</v>
      </c>
      <c r="P30" s="18">
        <v>0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41</v>
      </c>
      <c r="F31" s="23">
        <v>3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62</v>
      </c>
      <c r="P31" s="23">
        <v>0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26506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152</v>
      </c>
      <c r="F32" s="28">
        <f>IF(ISNUMBER($G32),SUM(F28:F31),"")</f>
        <v>9</v>
      </c>
      <c r="G32" s="29">
        <f>IF(SUM($G28:$G31)+SUM($Q28:$Q31)&gt;0,SUM(G28:G31),"")</f>
        <v>512</v>
      </c>
      <c r="H32" s="27">
        <f>IF(ISNUMBER($G32),SUM(H28:H31),"")</f>
        <v>1</v>
      </c>
      <c r="I32" s="99"/>
      <c r="K32" s="96">
        <v>12815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194</v>
      </c>
      <c r="P32" s="28">
        <f>IF(ISNUMBER($G32),SUM(P28:P31),"")</f>
        <v>1</v>
      </c>
      <c r="Q32" s="29">
        <f>IF(SUM($G28:$G31)+SUM($Q28:$Q31)&gt;0,SUM(Q28:Q31),"")</f>
        <v>555</v>
      </c>
      <c r="R32" s="27">
        <f>IF(ISNUMBER($G32),SUM(R28:R31),"")</f>
        <v>3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116</v>
      </c>
      <c r="E33" s="12">
        <v>45</v>
      </c>
      <c r="F33" s="12">
        <v>2</v>
      </c>
      <c r="G33" s="13">
        <f>IF(AND(ISBLANK(D33),ISBLANK(E33)),"",D33+E33)</f>
        <v>161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94</v>
      </c>
      <c r="O33" s="12">
        <v>53</v>
      </c>
      <c r="P33" s="12">
        <v>1</v>
      </c>
      <c r="Q33" s="13">
        <f>IF(AND(ISBLANK(N33),ISBLANK(O33)),"",N33+O33)</f>
        <v>147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34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39</v>
      </c>
      <c r="P34" s="18">
        <v>3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97</v>
      </c>
      <c r="E35" s="18">
        <v>27</v>
      </c>
      <c r="F35" s="18">
        <v>2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88</v>
      </c>
      <c r="O35" s="18">
        <v>59</v>
      </c>
      <c r="P35" s="18">
        <v>0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44</v>
      </c>
      <c r="F36" s="23">
        <v>0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87</v>
      </c>
      <c r="O36" s="23">
        <v>54</v>
      </c>
      <c r="P36" s="23">
        <v>0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7934</v>
      </c>
      <c r="B37" s="97"/>
      <c r="C37" s="26" t="s">
        <v>18</v>
      </c>
      <c r="D37" s="27">
        <f>IF(ISNUMBER($G37),SUM(D33:D36),"")</f>
        <v>415</v>
      </c>
      <c r="E37" s="28">
        <f>IF(ISNUMBER($G37),SUM(E33:E36),"")</f>
        <v>150</v>
      </c>
      <c r="F37" s="28">
        <f>IF(ISNUMBER($G37),SUM(F33:F36),"")</f>
        <v>6</v>
      </c>
      <c r="G37" s="29">
        <f>IF(SUM($G33:$G36)+SUM($Q33:$Q36)&gt;0,SUM(G33:G36),"")</f>
        <v>565</v>
      </c>
      <c r="H37" s="27">
        <f>IF(ISNUMBER($G37),SUM(H33:H36),"")</f>
        <v>2</v>
      </c>
      <c r="I37" s="99"/>
      <c r="K37" s="96">
        <v>7949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205</v>
      </c>
      <c r="P37" s="28">
        <f>IF(ISNUMBER($G37),SUM(P33:P36),"")</f>
        <v>4</v>
      </c>
      <c r="Q37" s="29">
        <f>IF(SUM($G33:$G36)+SUM($Q33:$Q36)&gt;0,SUM(Q33:Q36),"")</f>
        <v>579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2252</v>
      </c>
      <c r="E39" s="34">
        <f>IF(ISNUMBER($G39),SUM(E12,E17,E22,E27,E32,E37),"")</f>
        <v>1015</v>
      </c>
      <c r="F39" s="34">
        <f>IF(ISNUMBER($G39),SUM(F12,F17,F22,F27,F32,F37),"")</f>
        <v>42</v>
      </c>
      <c r="G39" s="35">
        <f>IF(SUM($G$8:$G$37)+SUM($Q$8:$Q$37)&gt;0,SUM(G12,G17,G22,G27,G32,G37),"")</f>
        <v>3267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2241</v>
      </c>
      <c r="O39" s="34">
        <f>IF(ISNUMBER($G39),SUM(O12,O17,O22,O27,O32,O37),"")</f>
        <v>1146</v>
      </c>
      <c r="P39" s="34">
        <f>IF(ISNUMBER($G39),SUM(P12,P17,P22,P27,P32,P37),"")</f>
        <v>25</v>
      </c>
      <c r="Q39" s="35">
        <f>IF(SUM($G$8:$G$37)+SUM($Q$8:$Q$37)&gt;0,SUM(Q12,Q17,Q22,Q27,Q32,Q37),"")</f>
        <v>3387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Šumperk A – KK Zábřeh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2024-03-23T18:45:20Z</dcterms:modified>
</cp:coreProperties>
</file>